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135" windowWidth="22980" windowHeight="9465"/>
  </bookViews>
  <sheets>
    <sheet name="D__winGPS_TMP_ELICUL_00000000E3" sheetId="2" r:id="rId1"/>
  </sheets>
  <calcPr calcId="162913"/>
</workbook>
</file>

<file path=xl/calcChain.xml><?xml version="1.0" encoding="utf-8"?>
<calcChain xmlns="http://schemas.openxmlformats.org/spreadsheetml/2006/main">
  <c r="E5" i="2" l="1"/>
  <c r="E44" i="2"/>
  <c r="E43" i="2"/>
  <c r="E42" i="2" l="1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<sst xmlns="http://schemas.openxmlformats.org/spreadsheetml/2006/main" count="46" uniqueCount="46">
  <si>
    <t>Oznaka</t>
  </si>
  <si>
    <t>SVEUKUPNO</t>
  </si>
  <si>
    <t>Glava: 00101 PREDSTAVNIČKO I IZVRŠNO TIJELO</t>
  </si>
  <si>
    <t>Glava: 00103 URED UNUTARNJE REVIZIJE</t>
  </si>
  <si>
    <t>Glava: 00104 VIJEĆA NACIONALNIH MANJINA</t>
  </si>
  <si>
    <t>Razdjel: 002 UPRAVNI ODJEL ZA PRORAČUN, FINANCIJE I NABAVU</t>
  </si>
  <si>
    <t>Glava: 00201 UPRAVNI ODJEL ZA PRORAČUN, FINANCIJE I NABAVU</t>
  </si>
  <si>
    <t>Razdjel: 003 UPRAVNI ODJEL ZA PROSTORNO UREĐENJE, GRADITELJSTVO I ZAŠTITU OKOLIŠA</t>
  </si>
  <si>
    <t>Glava: 00301 UPRAVNI ODJEL ZA PROSTORNO UREĐENJE, GRADITELJSTVO I ZAŠTITU OKOLIŠA</t>
  </si>
  <si>
    <t>Glava: 00302 JAVNA USTANOVA "ZAVOD ZA PROSTORNO UREĐENJE PRIMORSKO-GORANSKE ŽUPANIJE"</t>
  </si>
  <si>
    <t>Glava: 00303 JAVNA USTANOVA "PRIRODA"</t>
  </si>
  <si>
    <t>Razdjel: 004 UPRAVNI ODJEL ZA ZDRAVSTVO</t>
  </si>
  <si>
    <t>Glava: 00401 UPRAVNI ODJEL ZA ZDRAVSTVO</t>
  </si>
  <si>
    <t>Glava: 00402 ŽUPANIJSKE USTANOVE ZDRAVSTVA</t>
  </si>
  <si>
    <t>Razdjel: 005 UPRAVNI ODJEL ZA ODGOJ I OBRAZOVANJE</t>
  </si>
  <si>
    <t>Glava: 00501 UPRAVNI ODJEL ZA ODGOJ I OBRAZOVANJE</t>
  </si>
  <si>
    <t>Glava: 00503 ŽUPANIJSKE USTANOVE OSNOVNOG ŠKOLSTVA</t>
  </si>
  <si>
    <t>Glava: 00505 ŽUPANIJSKE USTANOVE SREDNJEG ŠKOLSTVA</t>
  </si>
  <si>
    <t>Razdjel: 007 UPRAVNI ODJEL ZA POMORSKO DOBRO, PROMET I VEZE</t>
  </si>
  <si>
    <t>Glava: 00701 UPRAVNI ODJEL ZA POMORSKO DOBRO, PROMET I VEZE</t>
  </si>
  <si>
    <t>Razdjel: 008 UPRAVNI ODJEL ZA TURIZAM, PODUZETNIŠTVO I RURALNI RAZVOJ</t>
  </si>
  <si>
    <t>Glava: 00801 UPRAVNI ODJEL ZA TURIZAM, PODUZETNIŠTVO I RURALNI RAZVOJ</t>
  </si>
  <si>
    <t>Glava: 00802 CENTAR ZA POLJOPRIVREDU I RURALNI RAZVOJ PRIMORSKO-GORANSKE ŽUPANIJE</t>
  </si>
  <si>
    <t>Razdjel: 009 UPRAVNI ODJEL ZA REGIONALNI RAZVOJ, INFRASTRUKTURU I UPRAVLJANJE PROJEKTIMA</t>
  </si>
  <si>
    <t>Glava: 00901 UPRAVNI ODJEL ZA REGIONALNI RAZVOJ, INFRASTRUKTURU I UPRAVLJANJE PROJEKTIMA</t>
  </si>
  <si>
    <t>Glava: 00903 REGIONALNA RAZVOJNA AGENCIJA PRIMORSKO-GORANSKE ŽUPANIJE</t>
  </si>
  <si>
    <t>Glava: 00904 REGIONALNA ENERGETSKA AGENCIJA KVARNER</t>
  </si>
  <si>
    <t>Razdjel: 010 UPRAVNI ODJEL ZA SOCIJALNU POLITIKU I MLADE</t>
  </si>
  <si>
    <t>Glava: 01001 UPRAVNI ODJEL ZA SOCIJALNU POLITIKU I MLADE</t>
  </si>
  <si>
    <t>Glava: 01002 ŽUPANIJSKE USTANOVE U SOCIJALNOJ SKRBI</t>
  </si>
  <si>
    <t>Razdjel: 011 UPRAVNI ODJEL ZA KULTURU, SPORT I TEHNIČKU KULTURU</t>
  </si>
  <si>
    <t>Glava: 01101 UPRAVNI ODJEL ZA KULTURU, SPORT I TEHNIČKU KULTURU</t>
  </si>
  <si>
    <t>Glava: 01103 POMORSKI I POVIJESNI MUZEJ HRVATSKOG PRIMORJA RIJEKA</t>
  </si>
  <si>
    <t>Glava: 01104 PRIRODOSLOVNI MUZEJ RIJEKA</t>
  </si>
  <si>
    <t>Glava: 01105 USTANOVA I.M.RONJGOV</t>
  </si>
  <si>
    <t>Razdjel: 001 UPRAVNI ODJEL ZA POSLOVE ŽUPANA I ŽUPANIJSKE SKUPŠTINE</t>
  </si>
  <si>
    <t>Glava: 00102 UPRAVNI ODJEL ZA POSLOVE ŽUPANA I ŽUPANIJSKE SKUPŠTINE</t>
  </si>
  <si>
    <t>II. POSEBNI DIO PRORAČUNA - Izvršenje po organizacijskoj klasifikaciji</t>
  </si>
  <si>
    <t xml:space="preserve">Rebalans
2024. </t>
  </si>
  <si>
    <t>Tekući plan 
2024.</t>
  </si>
  <si>
    <t>Izvršenje 
2024.</t>
  </si>
  <si>
    <t>Indeks 
Izvršenje 2024./ 
Tekući plan 2024.</t>
  </si>
  <si>
    <t>Razdjel: 012 UPRAVNI ODJEL ZA UPRAVLJANJE IMOVINOM I IMOVINSKO-PRAVNE POSLOVE</t>
  </si>
  <si>
    <t>Glava: 01201 UPRAVNI ODJEL ZA UPRAVLJANJE IMOVINOM I IMOVINSKO-PRAVNE POSLOVE</t>
  </si>
  <si>
    <t>Razdjel: 006 UPRAVNI ODJEL ZA OPĆU UPRAVU I PRAVNE POSLOVE</t>
  </si>
  <si>
    <t>Glava: 00601 UPRAVNI ODJEL ZA OPĆU UPRAVU I PRAVNE POSLOVE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</si>
</sst>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33" borderId="10" xfId="0" applyFont="1" applyFill="1" applyBorder="1" applyAlignment="1">
      <alignment horizontal="lef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showGridLines="0" tabSelected="1" view="pageBreakPreview" zoomScale="60" zoomScaleNormal="100" workbookViewId="0">
      <selection activeCell="D5" sqref="D5"/>
    </sheetView>
  </sheetViews>
  <sheetFormatPr defaultColWidth="8.85546875" defaultRowHeight="9" x14ac:dyDescent="0.25"/>
  <cols>
    <col min="1" max="1" width="70.7109375" style="1" customWidth="1"/>
    <col min="2" max="4" width="16.42578125" style="1" customWidth="1"/>
    <col min="5" max="5" width="16.42578125" style="2" customWidth="1"/>
    <col min="6" max="16384" width="8.85546875" style="1"/>
  </cols>
  <sheetData>
    <row r="1" spans="1:5" ht="18.75" x14ac:dyDescent="0.25">
      <c r="A1" s="4" t="s">
        <v>37</v>
      </c>
    </row>
    <row r="3" spans="1:5" x14ac:dyDescent="0.25">
      <c r="A3" s="9"/>
      <c r="B3" s="9"/>
      <c r="C3" s="9"/>
      <c r="D3" s="9"/>
      <c r="E3" s="10"/>
    </row>
    <row r="4" spans="1:5" s="3" customFormat="1" ht="45" x14ac:dyDescent="0.25">
      <c r="A4" s="11" t="s">
        <v>0</v>
      </c>
      <c r="B4" s="11" t="s">
        <v>38</v>
      </c>
      <c r="C4" s="11" t="s">
        <v>39</v>
      </c>
      <c r="D4" s="11" t="s">
        <v>40</v>
      </c>
      <c r="E4" s="12" t="s">
        <v>41</v>
      </c>
    </row>
    <row r="5" spans="1:5" s="3" customFormat="1" ht="15" x14ac:dyDescent="0.25">
      <c r="A5" s="5" t="s">
        <v>1</v>
      </c>
      <c r="B5" s="6">
        <v>294990000</v>
      </c>
      <c r="C5" s="6">
        <v>294990000</v>
      </c>
      <c r="D5" s="6">
        <v>273355956.13</v>
      </c>
      <c r="E5" s="6">
        <f>D5/C5*100</f>
        <v>92.666177202617035</v>
      </c>
    </row>
    <row r="6" spans="1:5" s="3" customFormat="1" ht="15" x14ac:dyDescent="0.25">
      <c r="A6" s="5" t="s">
        <v>35</v>
      </c>
      <c r="B6" s="6">
        <v>3824000</v>
      </c>
      <c r="C6" s="6">
        <v>3824000</v>
      </c>
      <c r="D6" s="6">
        <v>2663890.86</v>
      </c>
      <c r="E6" s="6">
        <f t="shared" ref="E6:E42" si="0">D6/C6*100</f>
        <v>69.662417887029278</v>
      </c>
    </row>
    <row r="7" spans="1:5" ht="15" x14ac:dyDescent="0.25">
      <c r="A7" s="8" t="s">
        <v>2</v>
      </c>
      <c r="B7" s="7">
        <v>1929517.5</v>
      </c>
      <c r="C7" s="7">
        <v>1929482.5</v>
      </c>
      <c r="D7" s="7">
        <v>1567502.42</v>
      </c>
      <c r="E7" s="7">
        <f t="shared" si="0"/>
        <v>81.23952510582501</v>
      </c>
    </row>
    <row r="8" spans="1:5" ht="30" x14ac:dyDescent="0.25">
      <c r="A8" s="8" t="s">
        <v>36</v>
      </c>
      <c r="B8" s="7">
        <v>1792542.12</v>
      </c>
      <c r="C8" s="7">
        <v>1792542.12</v>
      </c>
      <c r="D8" s="7">
        <v>1016318.28</v>
      </c>
      <c r="E8" s="7">
        <f t="shared" si="0"/>
        <v>56.697037612706133</v>
      </c>
    </row>
    <row r="9" spans="1:5" ht="15" x14ac:dyDescent="0.25">
      <c r="A9" s="8" t="s">
        <v>3</v>
      </c>
      <c r="B9" s="7">
        <v>6200</v>
      </c>
      <c r="C9" s="7">
        <v>6200</v>
      </c>
      <c r="D9" s="7">
        <v>4043.46</v>
      </c>
      <c r="E9" s="7">
        <f t="shared" si="0"/>
        <v>65.21709677419355</v>
      </c>
    </row>
    <row r="10" spans="1:5" ht="15" x14ac:dyDescent="0.25">
      <c r="A10" s="8" t="s">
        <v>4</v>
      </c>
      <c r="B10" s="7">
        <v>95740.38</v>
      </c>
      <c r="C10" s="7">
        <v>95775.38</v>
      </c>
      <c r="D10" s="7">
        <v>76026.7</v>
      </c>
      <c r="E10" s="7">
        <f t="shared" si="0"/>
        <v>79.380212325965189</v>
      </c>
    </row>
    <row r="11" spans="1:5" s="3" customFormat="1" ht="15" x14ac:dyDescent="0.25">
      <c r="A11" s="5" t="s">
        <v>5</v>
      </c>
      <c r="B11" s="6">
        <v>12372000</v>
      </c>
      <c r="C11" s="6">
        <v>12064110.939999999</v>
      </c>
      <c r="D11" s="6">
        <v>11638416.75</v>
      </c>
      <c r="E11" s="6">
        <f t="shared" si="0"/>
        <v>96.471400237305843</v>
      </c>
    </row>
    <row r="12" spans="1:5" ht="15" x14ac:dyDescent="0.25">
      <c r="A12" s="8" t="s">
        <v>6</v>
      </c>
      <c r="B12" s="7">
        <v>12372000</v>
      </c>
      <c r="C12" s="7">
        <v>12064110.939999999</v>
      </c>
      <c r="D12" s="7">
        <v>11638416.75</v>
      </c>
      <c r="E12" s="7">
        <f t="shared" si="0"/>
        <v>96.471400237305843</v>
      </c>
    </row>
    <row r="13" spans="1:5" s="3" customFormat="1" ht="30" x14ac:dyDescent="0.25">
      <c r="A13" s="5" t="s">
        <v>7</v>
      </c>
      <c r="B13" s="6">
        <v>2433000</v>
      </c>
      <c r="C13" s="6">
        <v>2433000</v>
      </c>
      <c r="D13" s="6">
        <v>2109506.94</v>
      </c>
      <c r="E13" s="6">
        <f t="shared" si="0"/>
        <v>86.703943279901353</v>
      </c>
    </row>
    <row r="14" spans="1:5" ht="30" x14ac:dyDescent="0.25">
      <c r="A14" s="8" t="s">
        <v>8</v>
      </c>
      <c r="B14" s="7">
        <v>234952.89</v>
      </c>
      <c r="C14" s="7">
        <v>234952.89</v>
      </c>
      <c r="D14" s="7">
        <v>110784.74</v>
      </c>
      <c r="E14" s="7">
        <f t="shared" si="0"/>
        <v>47.151895003291941</v>
      </c>
    </row>
    <row r="15" spans="1:5" ht="30" x14ac:dyDescent="0.25">
      <c r="A15" s="8" t="s">
        <v>9</v>
      </c>
      <c r="B15" s="7">
        <v>1219347.1100000001</v>
      </c>
      <c r="C15" s="7">
        <v>1219347.1100000001</v>
      </c>
      <c r="D15" s="7">
        <v>1122789.69</v>
      </c>
      <c r="E15" s="7">
        <f t="shared" si="0"/>
        <v>92.081219596280491</v>
      </c>
    </row>
    <row r="16" spans="1:5" ht="15" x14ac:dyDescent="0.25">
      <c r="A16" s="8" t="s">
        <v>10</v>
      </c>
      <c r="B16" s="7">
        <v>978700</v>
      </c>
      <c r="C16" s="7">
        <v>978700</v>
      </c>
      <c r="D16" s="7">
        <v>875932.51</v>
      </c>
      <c r="E16" s="7">
        <f t="shared" si="0"/>
        <v>89.49959231633801</v>
      </c>
    </row>
    <row r="17" spans="1:5" s="3" customFormat="1" ht="15" x14ac:dyDescent="0.25">
      <c r="A17" s="5" t="s">
        <v>11</v>
      </c>
      <c r="B17" s="6">
        <v>114959000</v>
      </c>
      <c r="C17" s="6">
        <v>114966547.18000001</v>
      </c>
      <c r="D17" s="6">
        <v>106400907.67</v>
      </c>
      <c r="E17" s="6">
        <f t="shared" si="0"/>
        <v>92.54945049659618</v>
      </c>
    </row>
    <row r="18" spans="1:5" ht="15" x14ac:dyDescent="0.25">
      <c r="A18" s="8" t="s">
        <v>12</v>
      </c>
      <c r="B18" s="7">
        <v>862961.84</v>
      </c>
      <c r="C18" s="7">
        <v>848509.02</v>
      </c>
      <c r="D18" s="7">
        <v>498114.23</v>
      </c>
      <c r="E18" s="7">
        <f t="shared" si="0"/>
        <v>58.704647594671414</v>
      </c>
    </row>
    <row r="19" spans="1:5" ht="15" x14ac:dyDescent="0.25">
      <c r="A19" s="8" t="s">
        <v>13</v>
      </c>
      <c r="B19" s="7">
        <v>114096038.16</v>
      </c>
      <c r="C19" s="7">
        <v>114118038.16</v>
      </c>
      <c r="D19" s="7">
        <v>105902793.44</v>
      </c>
      <c r="E19" s="7">
        <f t="shared" si="0"/>
        <v>92.801098886328774</v>
      </c>
    </row>
    <row r="20" spans="1:5" s="3" customFormat="1" ht="15" x14ac:dyDescent="0.25">
      <c r="A20" s="5" t="s">
        <v>14</v>
      </c>
      <c r="B20" s="6">
        <v>113181000</v>
      </c>
      <c r="C20" s="6">
        <v>113431000</v>
      </c>
      <c r="D20" s="6">
        <v>112657672.51000001</v>
      </c>
      <c r="E20" s="6">
        <f t="shared" si="0"/>
        <v>99.318239731643033</v>
      </c>
    </row>
    <row r="21" spans="1:5" ht="15" x14ac:dyDescent="0.25">
      <c r="A21" s="8" t="s">
        <v>15</v>
      </c>
      <c r="B21" s="7">
        <v>293830.12</v>
      </c>
      <c r="C21" s="7">
        <v>286791.33</v>
      </c>
      <c r="D21" s="7">
        <v>238292.11</v>
      </c>
      <c r="E21" s="7">
        <f t="shared" si="0"/>
        <v>83.089021554452145</v>
      </c>
    </row>
    <row r="22" spans="1:5" ht="15" x14ac:dyDescent="0.25">
      <c r="A22" s="8" t="s">
        <v>16</v>
      </c>
      <c r="B22" s="7">
        <v>54967916.899999999</v>
      </c>
      <c r="C22" s="7">
        <v>55054531.600000001</v>
      </c>
      <c r="D22" s="7">
        <v>54118200.93</v>
      </c>
      <c r="E22" s="7">
        <f t="shared" si="0"/>
        <v>98.299266849088951</v>
      </c>
    </row>
    <row r="23" spans="1:5" ht="15" x14ac:dyDescent="0.25">
      <c r="A23" s="8" t="s">
        <v>17</v>
      </c>
      <c r="B23" s="7">
        <v>57919252.979999997</v>
      </c>
      <c r="C23" s="7">
        <v>58089677.07</v>
      </c>
      <c r="D23" s="7">
        <v>58301179.469999999</v>
      </c>
      <c r="E23" s="7">
        <f t="shared" si="0"/>
        <v>100.36409636043446</v>
      </c>
    </row>
    <row r="24" spans="1:5" s="3" customFormat="1" ht="15" x14ac:dyDescent="0.25">
      <c r="A24" s="5" t="s">
        <v>44</v>
      </c>
      <c r="B24" s="6">
        <v>987000</v>
      </c>
      <c r="C24" s="6">
        <v>987000</v>
      </c>
      <c r="D24" s="6">
        <v>893605.36</v>
      </c>
      <c r="E24" s="6">
        <f t="shared" si="0"/>
        <v>90.537523809523819</v>
      </c>
    </row>
    <row r="25" spans="1:5" ht="15" x14ac:dyDescent="0.25">
      <c r="A25" s="8" t="s">
        <v>45</v>
      </c>
      <c r="B25" s="7">
        <v>987000</v>
      </c>
      <c r="C25" s="7">
        <v>987000</v>
      </c>
      <c r="D25" s="7">
        <v>893605.36</v>
      </c>
      <c r="E25" s="7">
        <f t="shared" si="0"/>
        <v>90.537523809523819</v>
      </c>
    </row>
    <row r="26" spans="1:5" s="3" customFormat="1" ht="15" x14ac:dyDescent="0.25">
      <c r="A26" s="5" t="s">
        <v>18</v>
      </c>
      <c r="B26" s="6">
        <v>4200000</v>
      </c>
      <c r="C26" s="6">
        <v>4203341.88</v>
      </c>
      <c r="D26" s="6">
        <v>4716999.6900000004</v>
      </c>
      <c r="E26" s="6">
        <f t="shared" si="0"/>
        <v>112.22022439916309</v>
      </c>
    </row>
    <row r="27" spans="1:5" ht="15" x14ac:dyDescent="0.25">
      <c r="A27" s="8" t="s">
        <v>19</v>
      </c>
      <c r="B27" s="7">
        <v>4200000</v>
      </c>
      <c r="C27" s="7">
        <v>4203341.88</v>
      </c>
      <c r="D27" s="7">
        <v>4716999.6900000004</v>
      </c>
      <c r="E27" s="7">
        <f t="shared" si="0"/>
        <v>112.22022439916309</v>
      </c>
    </row>
    <row r="28" spans="1:5" s="3" customFormat="1" ht="30" x14ac:dyDescent="0.25">
      <c r="A28" s="5" t="s">
        <v>20</v>
      </c>
      <c r="B28" s="6">
        <v>4724000</v>
      </c>
      <c r="C28" s="6">
        <v>4724000</v>
      </c>
      <c r="D28" s="6">
        <v>4116730.59</v>
      </c>
      <c r="E28" s="6">
        <f t="shared" si="0"/>
        <v>87.145016723116001</v>
      </c>
    </row>
    <row r="29" spans="1:5" ht="30" x14ac:dyDescent="0.25">
      <c r="A29" s="8" t="s">
        <v>21</v>
      </c>
      <c r="B29" s="7">
        <v>4180000</v>
      </c>
      <c r="C29" s="7">
        <v>4180000</v>
      </c>
      <c r="D29" s="7">
        <v>3578430.63</v>
      </c>
      <c r="E29" s="7">
        <f t="shared" si="0"/>
        <v>85.608388277511963</v>
      </c>
    </row>
    <row r="30" spans="1:5" ht="30" x14ac:dyDescent="0.25">
      <c r="A30" s="8" t="s">
        <v>22</v>
      </c>
      <c r="B30" s="7">
        <v>544000</v>
      </c>
      <c r="C30" s="7">
        <v>544000</v>
      </c>
      <c r="D30" s="7">
        <v>538299.96</v>
      </c>
      <c r="E30" s="7">
        <f t="shared" si="0"/>
        <v>98.95219852941176</v>
      </c>
    </row>
    <row r="31" spans="1:5" s="3" customFormat="1" ht="30" x14ac:dyDescent="0.25">
      <c r="A31" s="5" t="s">
        <v>23</v>
      </c>
      <c r="B31" s="6">
        <v>10046200</v>
      </c>
      <c r="C31" s="6">
        <v>9881200</v>
      </c>
      <c r="D31" s="6">
        <v>5559132.3300000001</v>
      </c>
      <c r="E31" s="6">
        <f t="shared" si="0"/>
        <v>56.259688398170262</v>
      </c>
    </row>
    <row r="32" spans="1:5" ht="30" x14ac:dyDescent="0.25">
      <c r="A32" s="8" t="s">
        <v>24</v>
      </c>
      <c r="B32" s="7">
        <v>8616200</v>
      </c>
      <c r="C32" s="7">
        <v>8451200</v>
      </c>
      <c r="D32" s="7">
        <v>4447476.93</v>
      </c>
      <c r="E32" s="7">
        <f t="shared" si="0"/>
        <v>52.625389648807264</v>
      </c>
    </row>
    <row r="33" spans="1:5" ht="30" x14ac:dyDescent="0.25">
      <c r="A33" s="8" t="s">
        <v>25</v>
      </c>
      <c r="B33" s="7">
        <v>990000</v>
      </c>
      <c r="C33" s="7">
        <v>990000</v>
      </c>
      <c r="D33" s="7">
        <v>825114.25</v>
      </c>
      <c r="E33" s="7">
        <f t="shared" si="0"/>
        <v>83.344873737373732</v>
      </c>
    </row>
    <row r="34" spans="1:5" ht="15" x14ac:dyDescent="0.25">
      <c r="A34" s="8" t="s">
        <v>26</v>
      </c>
      <c r="B34" s="7">
        <v>440000</v>
      </c>
      <c r="C34" s="7">
        <v>440000</v>
      </c>
      <c r="D34" s="7">
        <v>286541.15000000002</v>
      </c>
      <c r="E34" s="7">
        <f t="shared" si="0"/>
        <v>65.122988636363644</v>
      </c>
    </row>
    <row r="35" spans="1:5" s="3" customFormat="1" ht="15" x14ac:dyDescent="0.25">
      <c r="A35" s="5" t="s">
        <v>27</v>
      </c>
      <c r="B35" s="6">
        <v>18321000</v>
      </c>
      <c r="C35" s="6">
        <v>18346500</v>
      </c>
      <c r="D35" s="6">
        <v>14574155.85</v>
      </c>
      <c r="E35" s="6">
        <f t="shared" si="0"/>
        <v>79.438344370860932</v>
      </c>
    </row>
    <row r="36" spans="1:5" ht="15" x14ac:dyDescent="0.25">
      <c r="A36" s="8" t="s">
        <v>28</v>
      </c>
      <c r="B36" s="7">
        <v>1730248.33</v>
      </c>
      <c r="C36" s="7">
        <v>1830573.33</v>
      </c>
      <c r="D36" s="7">
        <v>1230214.1399999999</v>
      </c>
      <c r="E36" s="7">
        <f t="shared" si="0"/>
        <v>67.203761785385552</v>
      </c>
    </row>
    <row r="37" spans="1:5" ht="15" x14ac:dyDescent="0.25">
      <c r="A37" s="8" t="s">
        <v>29</v>
      </c>
      <c r="B37" s="7">
        <v>16590751.67</v>
      </c>
      <c r="C37" s="7">
        <v>16515926.67</v>
      </c>
      <c r="D37" s="7">
        <v>13343941.710000001</v>
      </c>
      <c r="E37" s="7">
        <f t="shared" si="0"/>
        <v>80.794386997602246</v>
      </c>
    </row>
    <row r="38" spans="1:5" s="3" customFormat="1" ht="15" x14ac:dyDescent="0.25">
      <c r="A38" s="5" t="s">
        <v>30</v>
      </c>
      <c r="B38" s="6">
        <v>7215800</v>
      </c>
      <c r="C38" s="6">
        <v>7402300</v>
      </c>
      <c r="D38" s="6">
        <v>6251253.9000000004</v>
      </c>
      <c r="E38" s="6">
        <f t="shared" si="0"/>
        <v>84.450156032584474</v>
      </c>
    </row>
    <row r="39" spans="1:5" ht="15" x14ac:dyDescent="0.25">
      <c r="A39" s="8" t="s">
        <v>31</v>
      </c>
      <c r="B39" s="7">
        <v>3892057.29</v>
      </c>
      <c r="C39" s="7">
        <v>4056757.29</v>
      </c>
      <c r="D39" s="7">
        <v>3763113.35</v>
      </c>
      <c r="E39" s="7">
        <f t="shared" si="0"/>
        <v>92.761609359183524</v>
      </c>
    </row>
    <row r="40" spans="1:5" ht="15" x14ac:dyDescent="0.25">
      <c r="A40" s="8" t="s">
        <v>32</v>
      </c>
      <c r="B40" s="7">
        <v>2365075.6800000002</v>
      </c>
      <c r="C40" s="7">
        <v>2365075.6800000002</v>
      </c>
      <c r="D40" s="7">
        <v>1554107.33</v>
      </c>
      <c r="E40" s="7">
        <f t="shared" si="0"/>
        <v>65.710680767729173</v>
      </c>
    </row>
    <row r="41" spans="1:5" ht="15" x14ac:dyDescent="0.25">
      <c r="A41" s="8" t="s">
        <v>33</v>
      </c>
      <c r="B41" s="7">
        <v>784715.46</v>
      </c>
      <c r="C41" s="7">
        <v>803215.46</v>
      </c>
      <c r="D41" s="7">
        <v>756993.87</v>
      </c>
      <c r="E41" s="7">
        <f t="shared" si="0"/>
        <v>94.245430734114606</v>
      </c>
    </row>
    <row r="42" spans="1:5" ht="15" x14ac:dyDescent="0.25">
      <c r="A42" s="8" t="s">
        <v>34</v>
      </c>
      <c r="B42" s="7">
        <v>173951.57</v>
      </c>
      <c r="C42" s="7">
        <v>177251.57</v>
      </c>
      <c r="D42" s="7">
        <v>177039.35</v>
      </c>
      <c r="E42" s="7">
        <f t="shared" si="0"/>
        <v>99.880271864446669</v>
      </c>
    </row>
    <row r="43" spans="1:5" s="3" customFormat="1" ht="30" x14ac:dyDescent="0.25">
      <c r="A43" s="5" t="s">
        <v>42</v>
      </c>
      <c r="B43" s="6">
        <v>2727000</v>
      </c>
      <c r="C43" s="6">
        <v>2727000</v>
      </c>
      <c r="D43" s="6">
        <v>1773683.68</v>
      </c>
      <c r="E43" s="6">
        <f t="shared" ref="E43:E44" si="1">D43/C43*100</f>
        <v>65.041572423909059</v>
      </c>
    </row>
    <row r="44" spans="1:5" ht="30" x14ac:dyDescent="0.25">
      <c r="A44" s="8" t="s">
        <v>43</v>
      </c>
      <c r="B44" s="7">
        <v>2727000</v>
      </c>
      <c r="C44" s="7">
        <v>2727000</v>
      </c>
      <c r="D44" s="7">
        <v>1773683.68</v>
      </c>
      <c r="E44" s="7">
        <f t="shared" si="1"/>
        <v>65.041572423909059</v>
      </c>
    </row>
  </sheetData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D__winGPS_TMP_ELICUL_00000000E3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2025-04-30T07:14:22Z</cp:lastPrinted>
  <dcterms:created xsi:type="dcterms:W3CDTF">2019-04-11T11:46:44Z</dcterms:created>
  <dcterms:modified xsi:type="dcterms:W3CDTF">2025-04-30T07:14:36Z</dcterms:modified>
</cp:coreProperties>
</file>